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<sst xmlns="http://schemas.openxmlformats.org/spreadsheetml/2006/main" count="183" uniqueCount="64">
  <si>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</si>
  <si>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</si>
  <si>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</si>
  <si>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</si>
  <si>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</si>
  <si>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</si>
  <si>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</si>
  <si>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</si>
  <si>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</si>
  <si>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</si>
  <si>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</si>
  <si>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</si>
  <si>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</si>
  <si>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</si>
  <si>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</si>
  <si>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</si>
  <si>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</si>
  <si>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</si>
  <si>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</si>
  <si>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</si>
  <si>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</si>
  <si>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</si>
  <si>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</si>
  <si>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</si>
  <si>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</si>
  <si>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</si>
  <si>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</si>
  <si>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</si>
  <si>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</si>
  <si>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</si>
  <si>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</si>
  <si>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</si>
  <si>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</si>
  <si>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</si>
  <si>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</si>
  <si>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</si>
  <si>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Pejak</t>
  </si>
  <si>
    <t>Đorđe</t>
  </si>
  <si>
    <t>Druga liga Srbije</t>
  </si>
  <si>
    <t>produženje</t>
  </si>
  <si>
    <t>m</t>
  </si>
  <si>
    <t>Mihailović</t>
  </si>
  <si>
    <t>Boris</t>
  </si>
  <si>
    <t>Palilula</t>
  </si>
  <si>
    <t>Dragin</t>
  </si>
  <si>
    <t>Nemanja</t>
  </si>
  <si>
    <t>Ristović</t>
  </si>
  <si>
    <t>Ivan</t>
  </si>
  <si>
    <t>Grujović</t>
  </si>
  <si>
    <t>Marko</t>
  </si>
  <si>
    <t>Polužić</t>
  </si>
  <si>
    <t>Teodora</t>
  </si>
  <si>
    <t>ž</t>
  </si>
  <si>
    <t>Petrović</t>
  </si>
  <si>
    <t>Tara</t>
  </si>
  <si>
    <t>Katarina</t>
  </si>
  <si>
    <t>Miloradović</t>
  </si>
  <si>
    <t>Sretenović</t>
  </si>
  <si>
    <t>Mirjana</t>
  </si>
  <si>
    <t>Tripković</t>
  </si>
  <si>
    <t>Kristijan</t>
  </si>
  <si>
    <t>prva registracija</t>
  </si>
  <si>
    <t xml:space="preserve"> </t>
  </si>
  <si>
    <t>Borac Čačak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</si>
</sst>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2" zoomScale="110" zoomScaleNormal="110" zoomScaleSheetLayoutView="90" workbookViewId="0">
      <selection activeCell="B3" sqref="B3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63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1975</v>
      </c>
      <c r="E4" s="22">
        <v>11</v>
      </c>
      <c r="F4" s="22">
        <v>5</v>
      </c>
      <c r="G4" s="14">
        <f t="shared" ref="G4" si="0">DATE(D4,E4,F4)</f>
        <v>27703</v>
      </c>
      <c r="H4" s="15"/>
      <c r="I4" s="44" t="s">
        <v>38</v>
      </c>
      <c r="J4" s="16" t="s">
        <v>39</v>
      </c>
      <c r="K4" s="26"/>
      <c r="L4" s="15" t="s">
        <v>40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1994</v>
      </c>
      <c r="E5" s="22">
        <v>12</v>
      </c>
      <c r="F5" s="22">
        <v>25</v>
      </c>
      <c r="G5" s="14">
        <f t="shared" ref="G5:G68" si="1">DATE(D5,E5,F5)</f>
        <v>34693</v>
      </c>
      <c r="H5" s="15"/>
      <c r="I5" s="44" t="s">
        <v>38</v>
      </c>
      <c r="J5" s="16" t="s">
        <v>43</v>
      </c>
      <c r="K5" s="26"/>
      <c r="L5" s="15" t="s">
        <v>40</v>
      </c>
      <c r="N5" s="32"/>
    </row>
    <row r="6" spans="1:14" ht="23.45" customHeight="1" x14ac:dyDescent="0.25">
      <c r="A6" s="13">
        <v>3</v>
      </c>
      <c r="B6" s="26" t="s">
        <v>59</v>
      </c>
      <c r="C6" s="26" t="s">
        <v>60</v>
      </c>
      <c r="D6" s="22">
        <v>2012</v>
      </c>
      <c r="E6" s="22">
        <v>2</v>
      </c>
      <c r="F6" s="22">
        <v>6</v>
      </c>
      <c r="G6" s="14">
        <f t="shared" si="1"/>
        <v>40945</v>
      </c>
      <c r="H6" s="15"/>
      <c r="I6" s="44" t="s">
        <v>38</v>
      </c>
      <c r="J6" s="16" t="s">
        <v>61</v>
      </c>
      <c r="K6" s="16" t="s">
        <v>62</v>
      </c>
      <c r="L6" s="15" t="s">
        <v>40</v>
      </c>
      <c r="N6" s="32"/>
    </row>
    <row r="7" spans="1:14" ht="23.45" customHeight="1" x14ac:dyDescent="0.25">
      <c r="A7" s="13">
        <v>4</v>
      </c>
      <c r="B7" s="26" t="s">
        <v>56</v>
      </c>
      <c r="C7" s="26" t="s">
        <v>47</v>
      </c>
      <c r="D7" s="22">
        <v>1972</v>
      </c>
      <c r="E7" s="22">
        <v>3</v>
      </c>
      <c r="F7" s="22">
        <v>25</v>
      </c>
      <c r="G7" s="14">
        <f t="shared" si="1"/>
        <v>26383</v>
      </c>
      <c r="H7" s="15"/>
      <c r="I7" s="44" t="s">
        <v>38</v>
      </c>
      <c r="J7" s="16" t="s">
        <v>39</v>
      </c>
      <c r="K7" s="16" t="s">
        <v>62</v>
      </c>
      <c r="L7" s="15" t="s">
        <v>40</v>
      </c>
      <c r="N7" s="32"/>
    </row>
    <row r="8" spans="1:14" ht="23.45" customHeight="1" x14ac:dyDescent="0.25">
      <c r="A8" s="13">
        <v>5</v>
      </c>
      <c r="B8" s="26" t="s">
        <v>44</v>
      </c>
      <c r="C8" s="26" t="s">
        <v>45</v>
      </c>
      <c r="D8" s="22">
        <v>2005</v>
      </c>
      <c r="E8" s="22">
        <v>4</v>
      </c>
      <c r="F8" s="22">
        <v>11</v>
      </c>
      <c r="G8" s="14">
        <f t="shared" si="1"/>
        <v>38453</v>
      </c>
      <c r="H8" s="15"/>
      <c r="I8" s="44" t="s">
        <v>38</v>
      </c>
      <c r="J8" s="16" t="s">
        <v>39</v>
      </c>
      <c r="K8" s="26"/>
      <c r="L8" s="15" t="s">
        <v>40</v>
      </c>
      <c r="N8" s="32"/>
    </row>
    <row r="9" spans="1:14" ht="23.45" customHeight="1" x14ac:dyDescent="0.25">
      <c r="A9" s="13">
        <v>6</v>
      </c>
      <c r="B9" s="26" t="s">
        <v>46</v>
      </c>
      <c r="C9" s="26" t="s">
        <v>47</v>
      </c>
      <c r="D9" s="22">
        <v>2004</v>
      </c>
      <c r="E9" s="22">
        <v>3</v>
      </c>
      <c r="F9" s="22">
        <v>28</v>
      </c>
      <c r="G9" s="14">
        <f t="shared" si="1"/>
        <v>38074</v>
      </c>
      <c r="H9" s="15"/>
      <c r="I9" s="44" t="s">
        <v>38</v>
      </c>
      <c r="J9" s="16" t="s">
        <v>39</v>
      </c>
      <c r="K9" s="26"/>
      <c r="L9" s="15" t="s">
        <v>40</v>
      </c>
      <c r="N9" s="32"/>
    </row>
    <row r="10" spans="1:14" ht="23.45" customHeight="1" x14ac:dyDescent="0.25">
      <c r="A10" s="13">
        <v>7</v>
      </c>
      <c r="B10" s="26" t="s">
        <v>48</v>
      </c>
      <c r="C10" s="26" t="s">
        <v>49</v>
      </c>
      <c r="D10" s="22">
        <v>1976</v>
      </c>
      <c r="E10" s="22">
        <v>10</v>
      </c>
      <c r="F10" s="22">
        <v>9</v>
      </c>
      <c r="G10" s="14">
        <f t="shared" si="1"/>
        <v>28042</v>
      </c>
      <c r="H10" s="15"/>
      <c r="I10" s="44" t="s">
        <v>38</v>
      </c>
      <c r="J10" s="16" t="s">
        <v>39</v>
      </c>
      <c r="K10" s="26"/>
      <c r="L10" s="15" t="s">
        <v>40</v>
      </c>
      <c r="N10" s="32"/>
    </row>
    <row r="11" spans="1:14" ht="23.45" customHeight="1" x14ac:dyDescent="0.25">
      <c r="A11" s="13">
        <v>8</v>
      </c>
      <c r="B11" s="26" t="s">
        <v>50</v>
      </c>
      <c r="C11" s="26" t="s">
        <v>51</v>
      </c>
      <c r="D11" s="22">
        <v>2005</v>
      </c>
      <c r="E11" s="22">
        <v>10</v>
      </c>
      <c r="F11" s="22">
        <v>2</v>
      </c>
      <c r="G11" s="14">
        <f t="shared" si="1"/>
        <v>38627</v>
      </c>
      <c r="H11" s="15"/>
      <c r="I11" s="44"/>
      <c r="J11" s="16" t="s">
        <v>39</v>
      </c>
      <c r="K11" s="26"/>
      <c r="L11" s="15" t="s">
        <v>52</v>
      </c>
      <c r="N11" s="32"/>
    </row>
    <row r="12" spans="1:14" ht="23.45" customHeight="1" x14ac:dyDescent="0.25">
      <c r="A12" s="13">
        <v>9</v>
      </c>
      <c r="B12" s="26" t="s">
        <v>53</v>
      </c>
      <c r="C12" s="26" t="s">
        <v>54</v>
      </c>
      <c r="D12" s="22">
        <v>2005</v>
      </c>
      <c r="E12" s="22">
        <v>11</v>
      </c>
      <c r="F12" s="22">
        <v>1</v>
      </c>
      <c r="G12" s="14">
        <f t="shared" si="1"/>
        <v>38657</v>
      </c>
      <c r="H12" s="15"/>
      <c r="I12" s="44"/>
      <c r="J12" s="16" t="s">
        <v>39</v>
      </c>
      <c r="K12" s="26"/>
      <c r="L12" s="15" t="s">
        <v>52</v>
      </c>
      <c r="N12" s="32"/>
    </row>
    <row r="13" spans="1:14" ht="23.45" customHeight="1" x14ac:dyDescent="0.25">
      <c r="A13" s="13">
        <v>10</v>
      </c>
      <c r="B13" s="26" t="s">
        <v>53</v>
      </c>
      <c r="C13" s="26" t="s">
        <v>55</v>
      </c>
      <c r="D13" s="22">
        <v>2006</v>
      </c>
      <c r="E13" s="22">
        <v>2</v>
      </c>
      <c r="F13" s="22">
        <v>10</v>
      </c>
      <c r="G13" s="14">
        <f t="shared" si="1"/>
        <v>38758</v>
      </c>
      <c r="H13" s="15"/>
      <c r="I13" s="44"/>
      <c r="J13" s="16" t="s">
        <v>39</v>
      </c>
      <c r="K13" s="26"/>
      <c r="L13" s="15" t="s">
        <v>52</v>
      </c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 t="s">
        <v>40</v>
      </c>
      <c r="N14" s="32"/>
    </row>
    <row r="15" spans="1:14" ht="23.45" customHeight="1" x14ac:dyDescent="0.25">
      <c r="A15" s="13">
        <v>12</v>
      </c>
      <c r="B15" s="26" t="s">
        <v>57</v>
      </c>
      <c r="C15" s="26" t="s">
        <v>58</v>
      </c>
      <c r="D15" s="22">
        <v>1982</v>
      </c>
      <c r="E15" s="22">
        <v>1</v>
      </c>
      <c r="F15" s="22">
        <v>23</v>
      </c>
      <c r="G15" s="14">
        <f t="shared" si="1"/>
        <v>29974</v>
      </c>
      <c r="H15" s="15"/>
      <c r="I15" s="44"/>
      <c r="J15" s="16" t="s">
        <v>39</v>
      </c>
      <c r="K15" s="26"/>
      <c r="L15" s="15" t="s">
        <v>52</v>
      </c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 t="s">
        <v>40</v>
      </c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Borac Čačak</v>
      </c>
      <c r="C2" s="4" t="str">
        <f>obrazac!B4</f>
        <v>Pejak</v>
      </c>
      <c r="D2" s="4" t="str">
        <f>obrazac!C4</f>
        <v>Đorđe</v>
      </c>
      <c r="E2" s="39">
        <f>obrazac!G4</f>
        <v>27703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Borac Čačak</v>
      </c>
      <c r="C3" s="4" t="str">
        <f>obrazac!B5</f>
        <v>Mihailović</v>
      </c>
      <c r="D3" s="4" t="str">
        <f>obrazac!C5</f>
        <v>Boris</v>
      </c>
      <c r="E3" s="39">
        <f>obrazac!G5</f>
        <v>34693</v>
      </c>
      <c r="F3" s="4">
        <f>obrazac!H5</f>
        <v>0</v>
      </c>
      <c r="G3" s="4" t="str">
        <f>obrazac!J5</f>
        <v>Palilula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Borac Čačak</v>
      </c>
      <c r="C4" s="4" t="str">
        <f>obrazac!B6</f>
        <v>Tripković</v>
      </c>
      <c r="D4" s="4" t="str">
        <f>obrazac!C6</f>
        <v>Kristijan</v>
      </c>
      <c r="E4" s="39">
        <f>obrazac!G6</f>
        <v>40945</v>
      </c>
      <c r="F4" s="4">
        <f>obrazac!H6</f>
        <v>0</v>
      </c>
      <c r="G4" s="4" t="str">
        <f>obrazac!J6</f>
        <v>prva registracija</v>
      </c>
      <c r="H4" s="4" t="str">
        <f>obrazac!K6</f>
        <v xml:space="preserve"> 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Borac Čačak</v>
      </c>
      <c r="C5" s="4" t="str">
        <f>obrazac!B7</f>
        <v>Miloradović</v>
      </c>
      <c r="D5" s="4" t="str">
        <f>obrazac!C7</f>
        <v>Ivan</v>
      </c>
      <c r="E5" s="39">
        <f>obrazac!G7</f>
        <v>26383</v>
      </c>
      <c r="F5" s="4">
        <f>obrazac!H7</f>
        <v>0</v>
      </c>
      <c r="G5" s="4" t="str">
        <f>obrazac!J7</f>
        <v>produženje</v>
      </c>
      <c r="H5" s="4" t="str">
        <f>obrazac!K7</f>
        <v xml:space="preserve"> 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Borac Čačak</v>
      </c>
      <c r="C6" s="4" t="str">
        <f>obrazac!B8</f>
        <v>Dragin</v>
      </c>
      <c r="D6" s="4" t="str">
        <f>obrazac!C8</f>
        <v>Nemanja</v>
      </c>
      <c r="E6" s="39">
        <f>obrazac!G8</f>
        <v>38453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Borac Čačak</v>
      </c>
      <c r="C7" s="4" t="str">
        <f>obrazac!B9</f>
        <v>Ristović</v>
      </c>
      <c r="D7" s="4" t="str">
        <f>obrazac!C9</f>
        <v>Ivan</v>
      </c>
      <c r="E7" s="39">
        <f>obrazac!G9</f>
        <v>38074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Borac Čačak</v>
      </c>
      <c r="C8" s="4" t="str">
        <f>obrazac!B10</f>
        <v>Grujović</v>
      </c>
      <c r="D8" s="4" t="str">
        <f>obrazac!C10</f>
        <v>Marko</v>
      </c>
      <c r="E8" s="39">
        <f>obrazac!G10</f>
        <v>28042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Borac Čačak</v>
      </c>
      <c r="C9" s="4" t="str">
        <f>obrazac!B11</f>
        <v>Polužić</v>
      </c>
      <c r="D9" s="4" t="str">
        <f>obrazac!C11</f>
        <v>Teodora</v>
      </c>
      <c r="E9" s="39">
        <f>obrazac!G11</f>
        <v>38627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Borac Čačak</v>
      </c>
      <c r="C10" s="4" t="str">
        <f>obrazac!B12</f>
        <v>Petrović</v>
      </c>
      <c r="D10" s="4" t="str">
        <f>obrazac!C12</f>
        <v>Tara</v>
      </c>
      <c r="E10" s="39">
        <f>obrazac!G12</f>
        <v>38657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Borac Čačak</v>
      </c>
      <c r="C11" s="4" t="str">
        <f>obrazac!B13</f>
        <v>Petrović</v>
      </c>
      <c r="D11" s="4" t="str">
        <f>obrazac!C13</f>
        <v>Katarina</v>
      </c>
      <c r="E11" s="39">
        <f>obrazac!G13</f>
        <v>38758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Borac Čačak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Borac Čačak</v>
      </c>
      <c r="C13" s="4" t="str">
        <f>obrazac!B15</f>
        <v>Sretenović</v>
      </c>
      <c r="D13" s="4" t="str">
        <f>obrazac!C15</f>
        <v>Mirjana</v>
      </c>
      <c r="E13" s="39">
        <f>obrazac!G15</f>
        <v>29974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Borac Čačak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Borac Čačak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Borac Čačak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Borac Čačak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Borac Čačak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Borac Čačak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Borac Čačak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Borac Čačak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Borac Čačak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Borac Čačak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Borac Čačak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Borac Čačak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Borac Čačak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Borac Čačak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Borac Čačak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Borac Čačak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Borac Čačak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Borac Čačak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Borac Čačak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Borac Čačak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Borac Čačak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Borac Čačak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Borac Čačak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Borac Čačak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Borac Čačak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Borac Čačak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Borac Čačak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Borac Čačak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Borac Čačak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Borac Čačak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Borac Čačak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Borac Čačak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Borac Čačak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Borac Čačak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Borac Čačak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Borac Čačak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Borac Čačak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Borac Čačak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Borac Čačak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Borac Čačak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Borac Čačak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Borac Čačak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Borac Čačak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Borac Čačak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Borac Čačak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Borac Čačak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Borac Čačak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Borac Čačak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Borac Čačak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Borac Čačak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Borac Čačak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Borac Čačak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Borac Čačak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Borac Čačak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Borac Čačak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Borac Čačak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Borac Čačak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Borac Čačak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Borac Čačak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Borac Čačak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Borac Čačak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Borac Čačak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Borac Čačak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Borac Čačak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Borac Čačak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Borac Čačak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Borac Čačak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Borac Čačak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Borac Čačak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Borac Čačak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Borac Čačak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Borac Čačak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Borac Čačak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Borac Čačak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Borac Čačak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Borac Čačak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Borac Čačak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2022-08-18T09:27:06Z</dcterms:modified>
</cp:coreProperties>
</file>